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40" i="1"/>
  <c r="D32"/>
  <c r="D24"/>
  <c r="D33"/>
  <c r="E16"/>
  <c r="E22"/>
  <c r="E21"/>
  <c r="D23"/>
  <c r="C34"/>
  <c r="E34" s="1"/>
  <c r="C33"/>
  <c r="E33" s="1"/>
  <c r="C23"/>
  <c r="E23" s="1"/>
  <c r="C21"/>
  <c r="C22"/>
  <c r="E17" l="1"/>
  <c r="C24" s="1"/>
  <c r="E24" l="1"/>
  <c r="C31"/>
  <c r="E31" s="1"/>
  <c r="C30"/>
  <c r="E30" s="1"/>
  <c r="C25"/>
  <c r="E25" l="1"/>
  <c r="C32"/>
  <c r="E32" s="1"/>
  <c r="C29"/>
  <c r="E29" s="1"/>
  <c r="C26"/>
  <c r="E26" l="1"/>
  <c r="C27"/>
  <c r="E27" l="1"/>
  <c r="C28"/>
  <c r="E28" l="1"/>
  <c r="E35" s="1"/>
</calcChain>
</file>

<file path=xl/sharedStrings.xml><?xml version="1.0" encoding="utf-8"?>
<sst xmlns="http://schemas.openxmlformats.org/spreadsheetml/2006/main" count="60" uniqueCount="44">
  <si>
    <t>Площадь остановочных павильонов (Приложение №2)</t>
  </si>
  <si>
    <t>м2</t>
  </si>
  <si>
    <t>Площадь тротуаров (Приложение №1)</t>
  </si>
  <si>
    <t>Площадь убираемых участков в зимний период</t>
  </si>
  <si>
    <t>Площадь убираемых участков в летний  период</t>
  </si>
  <si>
    <t>Период</t>
  </si>
  <si>
    <t>Август</t>
  </si>
  <si>
    <t>Сентябрь</t>
  </si>
  <si>
    <t>Октябрь</t>
  </si>
  <si>
    <t>Декабрь</t>
  </si>
  <si>
    <t>зим.</t>
  </si>
  <si>
    <t>лет.</t>
  </si>
  <si>
    <t>Убираемая площадь</t>
  </si>
  <si>
    <t>ИТОГО:</t>
  </si>
  <si>
    <t>Общая стоимость затрат, руб.</t>
  </si>
  <si>
    <t>УТВЕРЖДАЮ:</t>
  </si>
  <si>
    <t>города Рубцовска по жилищно-коммунальному,</t>
  </si>
  <si>
    <t>дорожному хозяйству и благоустройству</t>
  </si>
  <si>
    <t>_______________________В.И.Стадник</t>
  </si>
  <si>
    <t>" _____ " ________________ 2010г.</t>
  </si>
  <si>
    <t>СОГЛАСОВАНО:</t>
  </si>
  <si>
    <t>1. Ручная уборка остановочных павильонов и тротуаров (Приложение №1, 2)</t>
  </si>
  <si>
    <t>Составила:</t>
  </si>
  <si>
    <t>_______________________В.Н.Хабаров</t>
  </si>
  <si>
    <t>Н.С.Ращевская</t>
  </si>
  <si>
    <t xml:space="preserve">И.о. первого заместителя главы </t>
  </si>
  <si>
    <t>администрации города Рубцовска</t>
  </si>
  <si>
    <t>Начальник управления администрации</t>
  </si>
  <si>
    <t>Январь</t>
  </si>
  <si>
    <t>Февраль</t>
  </si>
  <si>
    <t>Апрель</t>
  </si>
  <si>
    <t>Май</t>
  </si>
  <si>
    <t>Июнь</t>
  </si>
  <si>
    <t>Июль</t>
  </si>
  <si>
    <t>Март (с 01.03.2011 по 20.03.2011)</t>
  </si>
  <si>
    <t>Март (с 21.03.2011 по 31.03.2011)</t>
  </si>
  <si>
    <t xml:space="preserve">Ноябрь (с 01.11.2010 по 15.11.2010) </t>
  </si>
  <si>
    <t xml:space="preserve">Ноябрь (с 15.11.2010 по 30.11.2010) </t>
  </si>
  <si>
    <t>Стоимость уборки 1м2, руб. (с НДС)</t>
  </si>
  <si>
    <t>ИТОГО смета расходов (с НДС) составляет:</t>
  </si>
  <si>
    <t>2. Уборка пустырей (Приложение №3)</t>
  </si>
  <si>
    <t>Итого уборка пустырей (Приложение №4,5)</t>
  </si>
  <si>
    <t>СМЕТА РАСХОДОВ (Лот №1)</t>
  </si>
  <si>
    <t xml:space="preserve">    с использование автотранспорта в 2011 году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</si>
</sst>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/>
    </xf>
    <xf numFmtId="2" fontId="5" fillId="0" borderId="0" xfId="0" applyNumberFormat="1" applyFont="1"/>
    <xf numFmtId="0" fontId="5" fillId="0" borderId="1" xfId="0" applyFont="1" applyBorder="1" applyAlignment="1">
      <alignment vertical="top"/>
    </xf>
    <xf numFmtId="2" fontId="5" fillId="0" borderId="1" xfId="0" applyNumberFormat="1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2" fontId="3" fillId="0" borderId="0" xfId="0" applyNumberFormat="1" applyFont="1" applyBorder="1" applyAlignment="1">
      <alignment vertical="top"/>
    </xf>
    <xf numFmtId="0" fontId="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D17" sqref="D17"/>
    </sheetView>
  </sheetViews>
  <sheetFormatPr defaultRowHeight="15"/>
  <cols>
    <col min="1" max="1" width="17" style="4" customWidth="1"/>
    <col min="2" max="2" width="10.85546875" style="4" customWidth="1"/>
    <col min="3" max="3" width="13.85546875" style="4" customWidth="1"/>
    <col min="4" max="4" width="15.5703125" style="4" customWidth="1"/>
    <col min="5" max="5" width="25.5703125" style="4" customWidth="1"/>
    <col min="6" max="6" width="13.42578125" style="4" customWidth="1"/>
    <col min="7" max="16384" width="9.140625" style="4"/>
  </cols>
  <sheetData>
    <row r="1" spans="1:6">
      <c r="A1" s="3" t="s">
        <v>20</v>
      </c>
      <c r="D1" s="1" t="s">
        <v>15</v>
      </c>
      <c r="E1" s="1"/>
    </row>
    <row r="2" spans="1:6">
      <c r="A2" s="2" t="s">
        <v>27</v>
      </c>
      <c r="D2" s="2" t="s">
        <v>25</v>
      </c>
      <c r="E2" s="2"/>
    </row>
    <row r="3" spans="1:6">
      <c r="A3" s="2" t="s">
        <v>16</v>
      </c>
      <c r="D3" s="2" t="s">
        <v>26</v>
      </c>
      <c r="E3" s="2"/>
    </row>
    <row r="4" spans="1:6">
      <c r="A4" s="2" t="s">
        <v>17</v>
      </c>
      <c r="D4" s="2"/>
      <c r="E4" s="2"/>
    </row>
    <row r="5" spans="1:6">
      <c r="A5" s="2"/>
      <c r="D5" s="2"/>
      <c r="E5" s="2"/>
    </row>
    <row r="6" spans="1:6">
      <c r="A6" s="2" t="s">
        <v>18</v>
      </c>
      <c r="D6" s="2" t="s">
        <v>23</v>
      </c>
      <c r="E6" s="2"/>
    </row>
    <row r="7" spans="1:6">
      <c r="A7" s="2" t="s">
        <v>19</v>
      </c>
      <c r="D7" s="2" t="s">
        <v>19</v>
      </c>
      <c r="E7" s="2"/>
    </row>
    <row r="9" spans="1:6">
      <c r="C9" s="8" t="s">
        <v>42</v>
      </c>
    </row>
    <row r="10" spans="1:6">
      <c r="B10" s="8"/>
      <c r="C10" s="8"/>
    </row>
    <row r="11" spans="1:6" s="9" customFormat="1">
      <c r="A11" s="9" t="s">
        <v>21</v>
      </c>
    </row>
    <row r="12" spans="1:6" s="9" customFormat="1">
      <c r="A12" s="9" t="s">
        <v>43</v>
      </c>
    </row>
    <row r="14" spans="1:6">
      <c r="A14" s="4" t="s">
        <v>0</v>
      </c>
      <c r="E14" s="4">
        <v>710.42</v>
      </c>
      <c r="F14" s="4" t="s">
        <v>1</v>
      </c>
    </row>
    <row r="15" spans="1:6">
      <c r="A15" s="4" t="s">
        <v>2</v>
      </c>
      <c r="E15" s="4">
        <v>7415.5</v>
      </c>
      <c r="F15" s="4" t="s">
        <v>1</v>
      </c>
    </row>
    <row r="16" spans="1:6">
      <c r="A16" s="4" t="s">
        <v>3</v>
      </c>
      <c r="E16" s="4">
        <f>E14+E15/2</f>
        <v>4418.17</v>
      </c>
      <c r="F16" s="4" t="s">
        <v>1</v>
      </c>
    </row>
    <row r="17" spans="1:6">
      <c r="A17" s="4" t="s">
        <v>4</v>
      </c>
      <c r="E17" s="4">
        <f>E14+E15</f>
        <v>8125.92</v>
      </c>
      <c r="F17" s="4" t="s">
        <v>1</v>
      </c>
    </row>
    <row r="20" spans="1:6" s="7" customFormat="1" ht="84.75" customHeight="1">
      <c r="A20" s="5"/>
      <c r="B20" s="5" t="s">
        <v>5</v>
      </c>
      <c r="C20" s="5" t="s">
        <v>12</v>
      </c>
      <c r="D20" s="5" t="s">
        <v>38</v>
      </c>
      <c r="E20" s="5" t="s">
        <v>14</v>
      </c>
      <c r="F20" s="6"/>
    </row>
    <row r="21" spans="1:6" s="15" customFormat="1">
      <c r="A21" s="11" t="s">
        <v>28</v>
      </c>
      <c r="B21" s="12" t="s">
        <v>10</v>
      </c>
      <c r="C21" s="13">
        <f>E16</f>
        <v>4418.17</v>
      </c>
      <c r="D21" s="13">
        <v>3.5</v>
      </c>
      <c r="E21" s="13">
        <f>C21*D21</f>
        <v>15463.595000000001</v>
      </c>
      <c r="F21" s="14"/>
    </row>
    <row r="22" spans="1:6" s="15" customFormat="1">
      <c r="A22" s="11" t="s">
        <v>29</v>
      </c>
      <c r="B22" s="12" t="s">
        <v>10</v>
      </c>
      <c r="C22" s="13">
        <f>C21</f>
        <v>4418.17</v>
      </c>
      <c r="D22" s="13">
        <v>3.5</v>
      </c>
      <c r="E22" s="13">
        <f t="shared" ref="E22:E34" si="0">C22*D22</f>
        <v>15463.595000000001</v>
      </c>
      <c r="F22" s="14"/>
    </row>
    <row r="23" spans="1:6" s="15" customFormat="1" ht="45">
      <c r="A23" s="11" t="s">
        <v>34</v>
      </c>
      <c r="B23" s="12" t="s">
        <v>10</v>
      </c>
      <c r="C23" s="13">
        <f>C21</f>
        <v>4418.17</v>
      </c>
      <c r="D23" s="13">
        <f>17/27*3.5</f>
        <v>2.2037037037037037</v>
      </c>
      <c r="E23" s="13">
        <f t="shared" si="0"/>
        <v>9736.337592592592</v>
      </c>
      <c r="F23" s="14"/>
    </row>
    <row r="24" spans="1:6" s="15" customFormat="1" ht="45">
      <c r="A24" s="11" t="s">
        <v>35</v>
      </c>
      <c r="B24" s="12" t="s">
        <v>11</v>
      </c>
      <c r="C24" s="13">
        <f>E17</f>
        <v>8125.92</v>
      </c>
      <c r="D24" s="13">
        <f>10/27*3.21</f>
        <v>1.1888888888888889</v>
      </c>
      <c r="E24" s="13">
        <f t="shared" si="0"/>
        <v>9660.8160000000007</v>
      </c>
      <c r="F24" s="22"/>
    </row>
    <row r="25" spans="1:6" s="15" customFormat="1">
      <c r="A25" s="11" t="s">
        <v>30</v>
      </c>
      <c r="B25" s="12" t="s">
        <v>11</v>
      </c>
      <c r="C25" s="13">
        <f>C24</f>
        <v>8125.92</v>
      </c>
      <c r="D25" s="13">
        <v>3.21</v>
      </c>
      <c r="E25" s="13">
        <f t="shared" si="0"/>
        <v>26084.2032</v>
      </c>
      <c r="F25" s="14"/>
    </row>
    <row r="26" spans="1:6" s="15" customFormat="1">
      <c r="A26" s="11" t="s">
        <v>31</v>
      </c>
      <c r="B26" s="12" t="s">
        <v>11</v>
      </c>
      <c r="C26" s="13">
        <f>C25</f>
        <v>8125.92</v>
      </c>
      <c r="D26" s="13">
        <v>3.21</v>
      </c>
      <c r="E26" s="13">
        <f t="shared" si="0"/>
        <v>26084.2032</v>
      </c>
      <c r="F26" s="14"/>
    </row>
    <row r="27" spans="1:6" s="15" customFormat="1">
      <c r="A27" s="11" t="s">
        <v>32</v>
      </c>
      <c r="B27" s="12" t="s">
        <v>11</v>
      </c>
      <c r="C27" s="13">
        <f t="shared" ref="C27:C28" si="1">C26</f>
        <v>8125.92</v>
      </c>
      <c r="D27" s="13">
        <v>3.21</v>
      </c>
      <c r="E27" s="13">
        <f t="shared" si="0"/>
        <v>26084.2032</v>
      </c>
      <c r="F27" s="14"/>
    </row>
    <row r="28" spans="1:6" s="15" customFormat="1">
      <c r="A28" s="11" t="s">
        <v>33</v>
      </c>
      <c r="B28" s="12" t="s">
        <v>11</v>
      </c>
      <c r="C28" s="13">
        <f t="shared" si="1"/>
        <v>8125.92</v>
      </c>
      <c r="D28" s="13">
        <v>3.21</v>
      </c>
      <c r="E28" s="13">
        <f t="shared" si="0"/>
        <v>26084.2032</v>
      </c>
      <c r="F28" s="14"/>
    </row>
    <row r="29" spans="1:6" s="15" customFormat="1">
      <c r="A29" s="11" t="s">
        <v>6</v>
      </c>
      <c r="B29" s="12" t="s">
        <v>11</v>
      </c>
      <c r="C29" s="13">
        <f>C25</f>
        <v>8125.92</v>
      </c>
      <c r="D29" s="13">
        <v>3.21</v>
      </c>
      <c r="E29" s="13">
        <f t="shared" si="0"/>
        <v>26084.2032</v>
      </c>
      <c r="F29" s="14"/>
    </row>
    <row r="30" spans="1:6" s="15" customFormat="1">
      <c r="A30" s="11" t="s">
        <v>7</v>
      </c>
      <c r="B30" s="12" t="s">
        <v>11</v>
      </c>
      <c r="C30" s="13">
        <f>C24</f>
        <v>8125.92</v>
      </c>
      <c r="D30" s="13">
        <v>3.21</v>
      </c>
      <c r="E30" s="13">
        <f t="shared" si="0"/>
        <v>26084.2032</v>
      </c>
      <c r="F30" s="14"/>
    </row>
    <row r="31" spans="1:6" s="15" customFormat="1">
      <c r="A31" s="11" t="s">
        <v>8</v>
      </c>
      <c r="B31" s="12" t="s">
        <v>11</v>
      </c>
      <c r="C31" s="13">
        <f>C24</f>
        <v>8125.92</v>
      </c>
      <c r="D31" s="13">
        <v>3.21</v>
      </c>
      <c r="E31" s="13">
        <f t="shared" si="0"/>
        <v>26084.2032</v>
      </c>
      <c r="F31" s="14"/>
    </row>
    <row r="32" spans="1:6" s="15" customFormat="1" ht="45">
      <c r="A32" s="11" t="s">
        <v>36</v>
      </c>
      <c r="B32" s="12" t="s">
        <v>11</v>
      </c>
      <c r="C32" s="13">
        <f>C25</f>
        <v>8125.92</v>
      </c>
      <c r="D32" s="13">
        <f>13/26*3.21</f>
        <v>1.605</v>
      </c>
      <c r="E32" s="13">
        <f t="shared" si="0"/>
        <v>13042.1016</v>
      </c>
      <c r="F32" s="14"/>
    </row>
    <row r="33" spans="1:6" s="15" customFormat="1" ht="45">
      <c r="A33" s="11" t="s">
        <v>37</v>
      </c>
      <c r="B33" s="12" t="s">
        <v>10</v>
      </c>
      <c r="C33" s="13">
        <f>C21</f>
        <v>4418.17</v>
      </c>
      <c r="D33" s="13">
        <f>13/26*3.5</f>
        <v>1.75</v>
      </c>
      <c r="E33" s="13">
        <f t="shared" si="0"/>
        <v>7731.7975000000006</v>
      </c>
      <c r="F33" s="22"/>
    </row>
    <row r="34" spans="1:6" s="15" customFormat="1">
      <c r="A34" s="11" t="s">
        <v>9</v>
      </c>
      <c r="B34" s="12" t="s">
        <v>10</v>
      </c>
      <c r="C34" s="13">
        <f>C21</f>
        <v>4418.17</v>
      </c>
      <c r="D34" s="13">
        <v>3.5</v>
      </c>
      <c r="E34" s="13">
        <f t="shared" si="0"/>
        <v>15463.595000000001</v>
      </c>
      <c r="F34" s="14"/>
    </row>
    <row r="35" spans="1:6" s="21" customFormat="1" ht="14.25">
      <c r="A35" s="18" t="s">
        <v>13</v>
      </c>
      <c r="B35" s="18"/>
      <c r="C35" s="19"/>
      <c r="D35" s="19"/>
      <c r="E35" s="19">
        <f>SUM(E21:E34)</f>
        <v>269151.26009259257</v>
      </c>
      <c r="F35" s="20"/>
    </row>
    <row r="37" spans="1:6" s="9" customFormat="1">
      <c r="A37" s="9" t="s">
        <v>40</v>
      </c>
    </row>
    <row r="38" spans="1:6">
      <c r="A38" s="4" t="s">
        <v>41</v>
      </c>
      <c r="E38" s="17">
        <v>304616</v>
      </c>
    </row>
    <row r="40" spans="1:6" s="8" customFormat="1" ht="14.25">
      <c r="A40" s="8" t="s">
        <v>39</v>
      </c>
      <c r="E40" s="17">
        <f>E35+E38</f>
        <v>573767.26009259257</v>
      </c>
    </row>
    <row r="42" spans="1:6" s="9" customFormat="1">
      <c r="A42" s="9" t="s">
        <v>22</v>
      </c>
      <c r="E42" s="16" t="s">
        <v>24</v>
      </c>
    </row>
    <row r="43" spans="1:6">
      <c r="A43" s="23"/>
      <c r="B43" s="23"/>
      <c r="C43" s="23"/>
      <c r="E43" s="10"/>
    </row>
    <row r="46" spans="1:6">
      <c r="E46" s="10"/>
    </row>
  </sheetData>
  <mergeCells count="1">
    <mergeCell ref="A43:C43"/>
  </mergeCells>
  <pageMargins left="0.51181102362204722" right="0" top="0.35433070866141736" bottom="0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2010-11-02T05:02:12Z</dcterms:modified>
</cp:coreProperties>
</file>